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Setembro.21\3ª Solicitação\BONFIM\"/>
    </mc:Choice>
  </mc:AlternateContent>
  <xr:revisionPtr revIDLastSave="0" documentId="13_ncr:1_{1E2DA67E-72AC-4B69-A548-73DBF3F783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</calcChain>
</file>

<file path=xl/sharedStrings.xml><?xml version="1.0" encoding="utf-8"?>
<sst xmlns="http://schemas.openxmlformats.org/spreadsheetml/2006/main" count="102" uniqueCount="68">
  <si>
    <t>Data do Pagamento</t>
  </si>
  <si>
    <t>Fornecedor</t>
  </si>
  <si>
    <t>Valor</t>
  </si>
  <si>
    <t>Documento</t>
  </si>
  <si>
    <t>Comentário</t>
  </si>
  <si>
    <t>A P FACCIO - AUTO POSTO KARAKAS</t>
  </si>
  <si>
    <t>ALMEIDA PRADO, C Z R B B V M &amp; L ADVOGADOS ASSOCIADOS</t>
  </si>
  <si>
    <t>ARTTEC COMERCIAL, IMPORTACAO, EXPORTACAO E ENGENHARIA LTDA</t>
  </si>
  <si>
    <t>BENICIO ADVOGADOS ASSOCIADOS</t>
  </si>
  <si>
    <t>FATOR SEGURADORA SA</t>
  </si>
  <si>
    <t>FIT MANEJO FLORESTAL DO BRASIL LTDA</t>
  </si>
  <si>
    <t>FRAM CAPITAL DTVM SA</t>
  </si>
  <si>
    <t>INTERNET SAT SERVIÇOS DE TELECOMUNICAÇÕES LTDA</t>
  </si>
  <si>
    <t>LMENG CONSULTORIA PROJETOS ENGENHARIA LTDA</t>
  </si>
  <si>
    <t>LYON ASSESSORIA, CONSULTORIA E SERVICOS DE NATUREZA EMPRESARIAL LTDA</t>
  </si>
  <si>
    <t>RR AGROFLORESTAL LTDA</t>
  </si>
  <si>
    <t>SANDRA MARIA COELHO CESAR DE SOUZA</t>
  </si>
  <si>
    <t>SIMPLIFIC PAVARINI DISTRIBUIDORA DE TITULOS E VALORES MOBILIARIOS LTDA</t>
  </si>
  <si>
    <t>TECNORADIO SOLUÇOES EM COMUNICAÇAO EIRELLI EPP</t>
  </si>
  <si>
    <t>WALCZAK &amp; WALCZAK LTDA - PLANTARR PROJETOS E SOLUÇOES AMBIENTAIS</t>
  </si>
  <si>
    <t>6G INTELIGENCIA AGRONOMICA - CONSULTORIA, PESQUISA E TREINAMENTO LTDA</t>
  </si>
  <si>
    <t>A P FACCIO - NF - 42273</t>
  </si>
  <si>
    <t>WALCZAK &amp; WALCZAK - NF - 74</t>
  </si>
  <si>
    <t xml:space="preserve">A P FACCIO - AUTO POSTO KARAKAS </t>
  </si>
  <si>
    <t xml:space="preserve">ALMEIDA PRADO, C Z R B B V M &amp; L ADVOGADOS ASSOCIADOS   </t>
  </si>
  <si>
    <t>6G INTELIGENCIA AGRONOMICA - NF 09</t>
  </si>
  <si>
    <t>A. P. FACCIO - NF 42069</t>
  </si>
  <si>
    <t>ALMEIDA PRADO - NF - 24447</t>
  </si>
  <si>
    <t>ALMEIDA PRADO - NF - 24399</t>
  </si>
  <si>
    <t>ARTTEC - NF - 169</t>
  </si>
  <si>
    <t>BENICIO ADVOGADOS - NF - 11735</t>
  </si>
  <si>
    <t>FATOR SEGURADORA - NF 40274</t>
  </si>
  <si>
    <t>FIT MANEJO - FAT - 09 BF</t>
  </si>
  <si>
    <t>FRAM CAPITAL  - Recibo - 1127</t>
  </si>
  <si>
    <t>INTERNET SAT - FAT - 2840</t>
  </si>
  <si>
    <t>INTERNET SAT - FAT - 2844</t>
  </si>
  <si>
    <t>INTERNET SAT - NF - 4681</t>
  </si>
  <si>
    <t>LMENG CONSULTORIA - FAT - 07</t>
  </si>
  <si>
    <t>LYON ASSESSORIA - NF - 312</t>
  </si>
  <si>
    <t>RR AGROFLORESTAL - NF - 5792</t>
  </si>
  <si>
    <t>CONTRATO - SANDRA MARIA - ARD - 2022</t>
  </si>
  <si>
    <t>SIMPLIFIC PAVARINI - FAT - 11143</t>
  </si>
  <si>
    <t>TECNORADIO SOLUÇOES - FAT - 161664</t>
  </si>
  <si>
    <t>GSL METALÚRGICA S/A</t>
  </si>
  <si>
    <t>NF-29502 - GSL - B</t>
  </si>
  <si>
    <t>ESTRUTURA METALICA</t>
  </si>
  <si>
    <t>MOTRICE SOLUÇÕES EM ENERGIA</t>
  </si>
  <si>
    <t>MOTRICE NF 57</t>
  </si>
  <si>
    <t>Combustível</t>
  </si>
  <si>
    <t>Engenharia do Proprietário</t>
  </si>
  <si>
    <t>Advogados</t>
  </si>
  <si>
    <t>Seguradora</t>
  </si>
  <si>
    <t>Serviços em silvicultura e apoio geral</t>
  </si>
  <si>
    <t>EPC</t>
  </si>
  <si>
    <t>Proteção florestal</t>
  </si>
  <si>
    <t>Orientação técnica florestal</t>
  </si>
  <si>
    <t>Assessoria e estudos pré-leilão</t>
  </si>
  <si>
    <t>T.I</t>
  </si>
  <si>
    <t>Agente Fiduciário</t>
  </si>
  <si>
    <t>Assessoria de gestão na implantação do projeto</t>
  </si>
  <si>
    <t>Arrendamento de Propriedades</t>
  </si>
  <si>
    <t>Florestal - Estudos Técnicos</t>
  </si>
  <si>
    <t>Tipo</t>
  </si>
  <si>
    <t>Pagamento</t>
  </si>
  <si>
    <t>Reembolso</t>
  </si>
  <si>
    <t>F.I.T MANEJO FLORESTAL DO BRASIL LTDA</t>
  </si>
  <si>
    <t>Contrato de Prestação de Serviços de Suporte e Manutenção de Manejo Florestal</t>
  </si>
  <si>
    <t>Proteção 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</si>
</sst>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2" xfId="0" applyFont="1" applyFill="1" applyBorder="1" applyAlignment="1"/>
    <xf numFmtId="43" fontId="0" fillId="0" borderId="0" xfId="0" applyNumberFormat="1" applyFill="1" applyAlignment="1">
      <alignment horizontal="center" vertic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2" xfId="1" applyFont="1" applyFill="1" applyBorder="1" applyAlignment="1">
      <alignment horizontal="right"/>
    </xf>
    <xf numFmtId="164" fontId="4" fillId="0" borderId="4" xfId="1" applyFont="1" applyFill="1" applyBorder="1" applyAlignment="1">
      <alignment horizontal="right"/>
    </xf>
    <xf numFmtId="14" fontId="2" fillId="0" borderId="0" xfId="0" applyNumberFormat="1" applyFon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B1:G29"/>
  <sheetViews>
    <sheetView showGridLines="0" tabSelected="1" topLeftCell="B1" zoomScaleNormal="100" workbookViewId="0">
      <pane ySplit="1" topLeftCell="A2" activePane="bottomLeft" state="frozen"/>
      <selection pane="bottomLeft" activeCell="D26" sqref="D26"/>
    </sheetView>
  </sheetViews>
  <sheetFormatPr defaultColWidth="9.1796875" defaultRowHeight="14.5" x14ac:dyDescent="0.35"/>
  <cols>
    <col min="1" max="1" width="2.7265625" style="1" customWidth="1"/>
    <col min="2" max="2" width="18.54296875" style="2" customWidth="1"/>
    <col min="3" max="3" width="53" style="2" customWidth="1"/>
    <col min="4" max="4" width="22.26953125" style="6" customWidth="1"/>
    <col min="5" max="5" width="42.453125" style="6" bestFit="1" customWidth="1"/>
    <col min="6" max="6" width="43.54296875" style="1" customWidth="1"/>
    <col min="7" max="7" width="11" style="1" bestFit="1" customWidth="1"/>
    <col min="8" max="16384" width="9.1796875" style="1"/>
  </cols>
  <sheetData>
    <row r="1" spans="2:7" s="4" customFormat="1" x14ac:dyDescent="0.35">
      <c r="B1" s="3" t="s">
        <v>0</v>
      </c>
      <c r="C1" s="3" t="s">
        <v>1</v>
      </c>
      <c r="D1" s="5" t="s">
        <v>2</v>
      </c>
      <c r="E1" s="5" t="s">
        <v>3</v>
      </c>
      <c r="F1" s="3" t="s">
        <v>4</v>
      </c>
      <c r="G1" s="27" t="s">
        <v>62</v>
      </c>
    </row>
    <row r="2" spans="2:7" s="8" customFormat="1" x14ac:dyDescent="0.35">
      <c r="B2" s="9">
        <v>44445</v>
      </c>
      <c r="C2" s="10" t="s">
        <v>23</v>
      </c>
      <c r="D2" s="29">
        <v>15452.62</v>
      </c>
      <c r="E2" s="19" t="s">
        <v>26</v>
      </c>
      <c r="F2" s="11" t="s">
        <v>48</v>
      </c>
      <c r="G2" s="26" t="s">
        <v>64</v>
      </c>
    </row>
    <row r="3" spans="2:7" s="8" customFormat="1" x14ac:dyDescent="0.35">
      <c r="B3" s="17">
        <v>44445</v>
      </c>
      <c r="C3" s="10" t="s">
        <v>9</v>
      </c>
      <c r="D3" s="29">
        <v>4292.8500000000004</v>
      </c>
      <c r="E3" s="11" t="s">
        <v>31</v>
      </c>
      <c r="F3" s="11" t="s">
        <v>51</v>
      </c>
      <c r="G3" s="26" t="s">
        <v>64</v>
      </c>
    </row>
    <row r="4" spans="2:7" s="8" customFormat="1" x14ac:dyDescent="0.35">
      <c r="B4" s="12">
        <v>44445</v>
      </c>
      <c r="C4" s="10" t="s">
        <v>13</v>
      </c>
      <c r="D4" s="29">
        <v>2134.86</v>
      </c>
      <c r="E4" s="11" t="s">
        <v>37</v>
      </c>
      <c r="F4" s="11" t="s">
        <v>49</v>
      </c>
      <c r="G4" s="26" t="s">
        <v>64</v>
      </c>
    </row>
    <row r="5" spans="2:7" s="8" customFormat="1" x14ac:dyDescent="0.35">
      <c r="B5" s="9">
        <v>44445</v>
      </c>
      <c r="C5" s="10" t="s">
        <v>15</v>
      </c>
      <c r="D5" s="29">
        <v>1173.1300000000001</v>
      </c>
      <c r="E5" s="11" t="s">
        <v>39</v>
      </c>
      <c r="F5" s="11" t="s">
        <v>55</v>
      </c>
      <c r="G5" s="26" t="s">
        <v>64</v>
      </c>
    </row>
    <row r="6" spans="2:7" s="8" customFormat="1" x14ac:dyDescent="0.35">
      <c r="B6" s="13">
        <v>44445</v>
      </c>
      <c r="C6" s="14" t="s">
        <v>17</v>
      </c>
      <c r="D6" s="29">
        <v>558.12</v>
      </c>
      <c r="E6" s="15" t="s">
        <v>41</v>
      </c>
      <c r="F6" s="11" t="s">
        <v>58</v>
      </c>
      <c r="G6" s="26" t="s">
        <v>64</v>
      </c>
    </row>
    <row r="7" spans="2:7" s="8" customFormat="1" x14ac:dyDescent="0.35">
      <c r="B7" s="18">
        <v>44449</v>
      </c>
      <c r="C7" s="14" t="s">
        <v>20</v>
      </c>
      <c r="D7" s="29">
        <v>8000</v>
      </c>
      <c r="E7" s="14" t="s">
        <v>25</v>
      </c>
      <c r="F7" s="15" t="s">
        <v>61</v>
      </c>
      <c r="G7" s="26" t="s">
        <v>64</v>
      </c>
    </row>
    <row r="8" spans="2:7" s="8" customFormat="1" x14ac:dyDescent="0.35">
      <c r="B8" s="18">
        <v>44449</v>
      </c>
      <c r="C8" s="14" t="s">
        <v>18</v>
      </c>
      <c r="D8" s="29">
        <v>1290</v>
      </c>
      <c r="E8" s="15" t="s">
        <v>42</v>
      </c>
      <c r="F8" s="15" t="s">
        <v>54</v>
      </c>
      <c r="G8" s="26" t="s">
        <v>64</v>
      </c>
    </row>
    <row r="9" spans="2:7" s="8" customFormat="1" x14ac:dyDescent="0.35">
      <c r="B9" s="16">
        <v>44453</v>
      </c>
      <c r="C9" s="10" t="s">
        <v>16</v>
      </c>
      <c r="D9" s="29">
        <v>28398.54</v>
      </c>
      <c r="E9" s="7" t="s">
        <v>40</v>
      </c>
      <c r="F9" s="11" t="s">
        <v>60</v>
      </c>
      <c r="G9" s="26" t="s">
        <v>64</v>
      </c>
    </row>
    <row r="10" spans="2:7" s="8" customFormat="1" x14ac:dyDescent="0.35">
      <c r="B10" s="12">
        <v>44454</v>
      </c>
      <c r="C10" s="10" t="s">
        <v>5</v>
      </c>
      <c r="D10" s="29">
        <v>7555.94</v>
      </c>
      <c r="E10" s="7" t="s">
        <v>21</v>
      </c>
      <c r="F10" s="11" t="s">
        <v>48</v>
      </c>
      <c r="G10" s="26" t="s">
        <v>64</v>
      </c>
    </row>
    <row r="11" spans="2:7" s="8" customFormat="1" x14ac:dyDescent="0.35">
      <c r="B11" s="9">
        <v>44454</v>
      </c>
      <c r="C11" s="10" t="s">
        <v>6</v>
      </c>
      <c r="D11" s="29">
        <v>4105.9399999999996</v>
      </c>
      <c r="E11" s="7" t="s">
        <v>27</v>
      </c>
      <c r="F11" s="11" t="s">
        <v>50</v>
      </c>
      <c r="G11" s="26" t="s">
        <v>64</v>
      </c>
    </row>
    <row r="12" spans="2:7" s="8" customFormat="1" x14ac:dyDescent="0.35">
      <c r="B12" s="12">
        <v>44454</v>
      </c>
      <c r="C12" s="10" t="s">
        <v>24</v>
      </c>
      <c r="D12" s="29">
        <v>19215.82</v>
      </c>
      <c r="E12" s="7" t="s">
        <v>28</v>
      </c>
      <c r="F12" s="11" t="s">
        <v>50</v>
      </c>
      <c r="G12" s="26" t="s">
        <v>64</v>
      </c>
    </row>
    <row r="13" spans="2:7" s="8" customFormat="1" x14ac:dyDescent="0.35">
      <c r="B13" s="16">
        <v>44454</v>
      </c>
      <c r="C13" s="10" t="s">
        <v>7</v>
      </c>
      <c r="D13" s="29">
        <v>18382.41</v>
      </c>
      <c r="E13" s="7" t="s">
        <v>29</v>
      </c>
      <c r="F13" s="11" t="s">
        <v>56</v>
      </c>
      <c r="G13" s="26" t="s">
        <v>64</v>
      </c>
    </row>
    <row r="14" spans="2:7" s="8" customFormat="1" x14ac:dyDescent="0.35">
      <c r="B14" s="17">
        <v>44454</v>
      </c>
      <c r="C14" s="10" t="s">
        <v>8</v>
      </c>
      <c r="D14" s="29">
        <v>4500.0200000000004</v>
      </c>
      <c r="E14" s="7" t="s">
        <v>30</v>
      </c>
      <c r="F14" s="11" t="s">
        <v>50</v>
      </c>
      <c r="G14" s="26" t="s">
        <v>64</v>
      </c>
    </row>
    <row r="15" spans="2:7" s="8" customFormat="1" x14ac:dyDescent="0.35">
      <c r="B15" s="9">
        <v>44454</v>
      </c>
      <c r="C15" s="10" t="s">
        <v>10</v>
      </c>
      <c r="D15" s="29">
        <v>125000</v>
      </c>
      <c r="E15" s="7" t="s">
        <v>32</v>
      </c>
      <c r="F15" s="11" t="s">
        <v>54</v>
      </c>
      <c r="G15" s="26" t="s">
        <v>64</v>
      </c>
    </row>
    <row r="16" spans="2:7" s="8" customFormat="1" x14ac:dyDescent="0.35">
      <c r="B16" s="16">
        <v>44454</v>
      </c>
      <c r="C16" s="10" t="s">
        <v>11</v>
      </c>
      <c r="D16" s="29">
        <v>985</v>
      </c>
      <c r="E16" s="7" t="s">
        <v>33</v>
      </c>
      <c r="F16" s="11" t="s">
        <v>58</v>
      </c>
      <c r="G16" s="26" t="s">
        <v>64</v>
      </c>
    </row>
    <row r="17" spans="2:7" s="8" customFormat="1" x14ac:dyDescent="0.35">
      <c r="B17" s="17">
        <v>44454</v>
      </c>
      <c r="C17" s="10" t="s">
        <v>12</v>
      </c>
      <c r="D17" s="29">
        <v>2750</v>
      </c>
      <c r="E17" s="7" t="s">
        <v>34</v>
      </c>
      <c r="F17" s="11" t="s">
        <v>57</v>
      </c>
      <c r="G17" s="26" t="s">
        <v>64</v>
      </c>
    </row>
    <row r="18" spans="2:7" s="8" customFormat="1" x14ac:dyDescent="0.35">
      <c r="B18" s="16">
        <v>44454</v>
      </c>
      <c r="C18" s="10" t="s">
        <v>12</v>
      </c>
      <c r="D18" s="29">
        <v>11062.5</v>
      </c>
      <c r="E18" s="7" t="s">
        <v>35</v>
      </c>
      <c r="F18" s="11" t="s">
        <v>57</v>
      </c>
      <c r="G18" s="26" t="s">
        <v>64</v>
      </c>
    </row>
    <row r="19" spans="2:7" s="8" customFormat="1" x14ac:dyDescent="0.35">
      <c r="B19" s="17">
        <v>44454</v>
      </c>
      <c r="C19" s="10" t="s">
        <v>12</v>
      </c>
      <c r="D19" s="29">
        <v>3625</v>
      </c>
      <c r="E19" s="7" t="s">
        <v>36</v>
      </c>
      <c r="F19" s="11" t="s">
        <v>57</v>
      </c>
      <c r="G19" s="26" t="s">
        <v>64</v>
      </c>
    </row>
    <row r="20" spans="2:7" s="8" customFormat="1" x14ac:dyDescent="0.35">
      <c r="B20" s="17">
        <v>44454</v>
      </c>
      <c r="C20" s="10" t="s">
        <v>14</v>
      </c>
      <c r="D20" s="29">
        <v>11731.25</v>
      </c>
      <c r="E20" s="7" t="s">
        <v>38</v>
      </c>
      <c r="F20" s="11" t="s">
        <v>59</v>
      </c>
      <c r="G20" s="26" t="s">
        <v>64</v>
      </c>
    </row>
    <row r="21" spans="2:7" s="8" customFormat="1" x14ac:dyDescent="0.35">
      <c r="B21" s="17">
        <v>44454</v>
      </c>
      <c r="C21" s="10" t="s">
        <v>16</v>
      </c>
      <c r="D21" s="29">
        <v>12500</v>
      </c>
      <c r="E21" s="7" t="s">
        <v>40</v>
      </c>
      <c r="F21" s="11" t="s">
        <v>60</v>
      </c>
      <c r="G21" s="26" t="s">
        <v>64</v>
      </c>
    </row>
    <row r="22" spans="2:7" s="8" customFormat="1" x14ac:dyDescent="0.35">
      <c r="B22" s="13">
        <v>44454</v>
      </c>
      <c r="C22" s="14" t="s">
        <v>19</v>
      </c>
      <c r="D22" s="29">
        <v>10111.44</v>
      </c>
      <c r="E22" s="14" t="s">
        <v>22</v>
      </c>
      <c r="F22" s="15" t="s">
        <v>52</v>
      </c>
      <c r="G22" s="26" t="s">
        <v>64</v>
      </c>
    </row>
    <row r="23" spans="2:7" x14ac:dyDescent="0.35">
      <c r="B23" s="21">
        <v>44469</v>
      </c>
      <c r="C23" s="22" t="s">
        <v>43</v>
      </c>
      <c r="D23" s="29">
        <v>1500</v>
      </c>
      <c r="E23" s="23" t="s">
        <v>44</v>
      </c>
      <c r="F23" s="24" t="s">
        <v>45</v>
      </c>
      <c r="G23" s="25" t="s">
        <v>63</v>
      </c>
    </row>
    <row r="24" spans="2:7" x14ac:dyDescent="0.35">
      <c r="B24" s="21">
        <v>44469</v>
      </c>
      <c r="C24" s="22" t="s">
        <v>46</v>
      </c>
      <c r="D24" s="29">
        <v>684119.21</v>
      </c>
      <c r="E24" s="23" t="s">
        <v>47</v>
      </c>
      <c r="F24" s="24" t="s">
        <v>53</v>
      </c>
      <c r="G24" s="25" t="s">
        <v>63</v>
      </c>
    </row>
    <row r="25" spans="2:7" ht="15.5" x14ac:dyDescent="0.35">
      <c r="B25" s="31">
        <v>44464</v>
      </c>
      <c r="C25" s="28" t="s">
        <v>65</v>
      </c>
      <c r="D25" s="30">
        <v>403069.1</v>
      </c>
      <c r="E25" s="6" t="s">
        <v>66</v>
      </c>
      <c r="F25" s="1" t="s">
        <v>67</v>
      </c>
      <c r="G25" s="25" t="s">
        <v>64</v>
      </c>
    </row>
    <row r="26" spans="2:7" x14ac:dyDescent="0.35">
      <c r="D26" s="32">
        <f>SUM(D2:D25)</f>
        <v>1381513.75</v>
      </c>
    </row>
    <row r="29" spans="2:7" x14ac:dyDescent="0.35">
      <c r="D29" s="20"/>
    </row>
  </sheetData>
  <autoFilter ref="B1:G1" xr:uid="{353ABEB7-7AB4-466D-971B-5EC20B74BC8B}"/>
  <sortState xmlns:xlrd2="http://schemas.microsoft.com/office/spreadsheetml/2017/richdata2" ref="B2:F23">
    <sortCondition ref="B2:B23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2021-09-29T15:00:58Z</dcterms:modified>
</cp:coreProperties>
</file>